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I29" i="1"/>
  <c r="O29" s="1"/>
  <c r="I7"/>
  <c r="L7" s="1"/>
  <c r="I8"/>
  <c r="L8" s="1"/>
  <c r="I9"/>
  <c r="L9" s="1"/>
  <c r="I11"/>
  <c r="O11" s="1"/>
  <c r="I12"/>
  <c r="J12" s="1"/>
  <c r="I13"/>
  <c r="J13" s="1"/>
  <c r="I15"/>
  <c r="O15" s="1"/>
  <c r="I16"/>
  <c r="J16" s="1"/>
  <c r="I17"/>
  <c r="J17" s="1"/>
  <c r="I18"/>
  <c r="J18" s="1"/>
  <c r="I19"/>
  <c r="J19" s="1"/>
  <c r="I21"/>
  <c r="O21" s="1"/>
  <c r="I22"/>
  <c r="J22" s="1"/>
  <c r="I23"/>
  <c r="J23" s="1"/>
  <c r="I24"/>
  <c r="J24" s="1"/>
  <c r="I6"/>
  <c r="O6" s="1"/>
  <c r="K29" l="1"/>
  <c r="J6"/>
  <c r="K6"/>
  <c r="L6"/>
  <c r="M6"/>
  <c r="N6"/>
  <c r="J11"/>
  <c r="K11"/>
  <c r="L11"/>
  <c r="M11"/>
  <c r="N11"/>
  <c r="L12"/>
  <c r="O12"/>
  <c r="N12"/>
  <c r="M12"/>
  <c r="O13"/>
  <c r="N13"/>
  <c r="M13"/>
  <c r="L13"/>
  <c r="J15"/>
  <c r="K15"/>
  <c r="L15"/>
  <c r="M15"/>
  <c r="N15"/>
  <c r="O19"/>
  <c r="N19"/>
  <c r="M19"/>
  <c r="L19"/>
  <c r="K19"/>
  <c r="P19" s="1"/>
  <c r="O18"/>
  <c r="N18"/>
  <c r="M18"/>
  <c r="L18"/>
  <c r="K18"/>
  <c r="P18" s="1"/>
  <c r="O17"/>
  <c r="N17"/>
  <c r="M17"/>
  <c r="L17"/>
  <c r="K17"/>
  <c r="P17" s="1"/>
  <c r="O16"/>
  <c r="N16"/>
  <c r="M16"/>
  <c r="L16"/>
  <c r="K16"/>
  <c r="P16" s="1"/>
  <c r="O24"/>
  <c r="N24"/>
  <c r="M24"/>
  <c r="L24"/>
  <c r="O23"/>
  <c r="N23"/>
  <c r="M23"/>
  <c r="L23"/>
  <c r="O22"/>
  <c r="N22"/>
  <c r="M22"/>
  <c r="L22"/>
  <c r="J29"/>
  <c r="L29"/>
  <c r="M29"/>
  <c r="N29"/>
  <c r="K24"/>
  <c r="P24" s="1"/>
  <c r="K23"/>
  <c r="P23" s="1"/>
  <c r="K22"/>
  <c r="P22" s="1"/>
  <c r="J21"/>
  <c r="K21"/>
  <c r="L21"/>
  <c r="M21"/>
  <c r="N21"/>
  <c r="K13"/>
  <c r="P13" s="1"/>
  <c r="K12"/>
  <c r="P12" s="1"/>
  <c r="O8"/>
  <c r="N8"/>
  <c r="M8"/>
  <c r="O7"/>
  <c r="N7"/>
  <c r="M7"/>
  <c r="O9"/>
  <c r="N9"/>
  <c r="M9"/>
  <c r="J9"/>
  <c r="J8"/>
  <c r="J7"/>
  <c r="K9"/>
  <c r="K8"/>
  <c r="K7"/>
  <c r="P29" l="1"/>
  <c r="P7"/>
  <c r="P8"/>
  <c r="P9"/>
  <c r="P15"/>
  <c r="P11"/>
  <c r="P6"/>
  <c r="P21"/>
</calcChain>
</file>

<file path=xl/sharedStrings.xml><?xml version="1.0" encoding="utf-8"?>
<sst xmlns="http://schemas.openxmlformats.org/spreadsheetml/2006/main" count="73" uniqueCount="51">
  <si>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</si>
  <si>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</si>
  <si>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</si>
  <si>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</si>
  <si>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</si>
  <si>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</si>
  <si>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</si>
  <si>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</si>
  <si>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</si>
  <si>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</si>
  <si>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</si>
  <si>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</si>
  <si>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</si>
  <si>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</si>
  <si>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</si>
  <si>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</si>
  <si>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</si>
  <si>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</si>
  <si>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</si>
  <si>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</si>
  <si>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</si>
  <si>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</si>
  <si>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</si>
  <si>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</si>
  <si>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</si>
  <si>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</si>
  <si>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</si>
  <si>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</si>
  <si>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</si>
  <si>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</si>
  <si>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</si>
  <si>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</si>
  <si>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</si>
  <si>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</si>
  <si>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</si>
  <si>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</si>
  <si>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</si>
  <si>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</si>
  <si>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</si>
  <si>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</si>
  <si>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</si>
  <si>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</si>
  <si>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</si>
  <si>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</si>
  <si>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</si>
  <si>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</si>
  <si>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Temática</t>
  </si>
  <si>
    <r>
      <rPr>
        <b/>
        <sz val="14"/>
        <color theme="1"/>
        <rFont val="Calibri"/>
        <family val="2"/>
        <scheme val="minor"/>
      </rPr>
      <t>TABULACION EVALUACION JORNADA DE CAPACITACION</t>
    </r>
    <r>
      <rPr>
        <sz val="14"/>
        <color theme="1"/>
        <rFont val="Calibri"/>
        <family val="2"/>
        <scheme val="minor"/>
      </rPr>
      <t xml:space="preserve"> -</t>
    </r>
    <r>
      <rPr>
        <b/>
        <u/>
        <sz val="14"/>
        <color theme="1"/>
        <rFont val="Calibri"/>
        <family val="2"/>
        <scheme val="minor"/>
      </rPr>
      <t>TECNICAS PARA HABLAR EN PUBLICO</t>
    </r>
  </si>
  <si>
    <r>
      <t>MUESTRA D</t>
    </r>
    <r>
      <rPr>
        <sz val="11"/>
        <rFont val="Calibri"/>
        <family val="2"/>
        <scheme val="minor"/>
      </rPr>
      <t>E 11</t>
    </r>
  </si>
  <si>
    <r>
      <t>Se encuesto a 11 funcionarios de los 42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participantes que asistieron a la capacitación en tecicas para hablar en público.</t>
    </r>
  </si>
  <si>
    <r>
      <t>El 82% de los evaluados consideron que la capacitaciòn estuvo Excelente, demostrando que lleno plenamente las espectativas de los asistentes, e</t>
    </r>
    <r>
      <rPr>
        <sz val="11"/>
        <rFont val="Calibri"/>
        <family val="2"/>
        <scheme val="minor"/>
      </rPr>
      <t>l  18%</t>
    </r>
    <r>
      <rPr>
        <sz val="11"/>
        <color theme="1"/>
        <rFont val="Calibri"/>
        <family val="2"/>
        <scheme val="minor"/>
      </rPr>
      <t xml:space="preserve"> expuso que la capacitaciòn estuvo Buena y no hubo evaluacion para regular, malo ni deficiente, lo que deja como evidencia que en terminos generales la capacitacion tuvo buena acogida.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</si>
</sst>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/>
            </a:pPr>
            <a:r>
              <a:rPr lang="es-CO"/>
              <a:t>1- EN CUANTO AL CONTENIDO DEL SEMINARIO</a:t>
            </a:r>
          </a:p>
        </c:rich>
      </c:tx>
      <c:layout/>
    </c:title>
    <c:view3D>
      <c:perspective val="30"/>
    </c:view3D>
    <c:plotArea>
      <c:layout>
        <c:manualLayout>
          <c:layoutTarget val="inner"/>
          <c:xMode val="edge"/>
          <c:yMode val="edge"/>
          <c:x val="6.4999394402040514E-2"/>
          <c:y val="0.1306517834200091"/>
          <c:w val="0.77782853838921795"/>
          <c:h val="0.76849438418716953"/>
        </c:manualLayout>
      </c:layout>
      <c:bar3DChart>
        <c:barDir val="col"/>
        <c:grouping val="clustered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9.3150686271178066E-3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0.90909090909090906</c:v>
                </c:pt>
                <c:pt idx="1">
                  <c:v>9.0909090909090912E-2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0.72727272727272729</c:v>
                </c:pt>
                <c:pt idx="1">
                  <c:v>0.27272727272727271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0.72727272727272729</c:v>
                </c:pt>
                <c:pt idx="1">
                  <c:v>0.18181818181818182</c:v>
                </c:pt>
                <c:pt idx="2">
                  <c:v>9.0909090909090912E-2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0.45454545454545453</c:v>
                </c:pt>
                <c:pt idx="1">
                  <c:v>0.36363636363636365</c:v>
                </c:pt>
                <c:pt idx="2">
                  <c:v>0.18181818181818182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Depth val="500"/>
        <c:shape val="box"/>
        <c:axId val="90239360"/>
        <c:axId val="90240896"/>
        <c:axId val="0"/>
      </c:bar3DChart>
      <c:catAx>
        <c:axId val="90239360"/>
        <c:scaling>
          <c:orientation val="minMax"/>
        </c:scaling>
        <c:axPos val="b"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240896"/>
        <c:crosses val="autoZero"/>
        <c:auto val="1"/>
        <c:lblAlgn val="ctr"/>
        <c:lblOffset val="100"/>
      </c:catAx>
      <c:valAx>
        <c:axId val="90240896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239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09147199542046"/>
          <c:y val="0.16255137040306863"/>
          <c:w val="0.13652684869846851"/>
          <c:h val="0.69655491599690633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2- EN CUANTO AL DESARROLLO DEL EVENTO</a:t>
            </a:r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21"/>
          <c:y val="0.18527697371751933"/>
          <c:w val="0.66238811807733"/>
          <c:h val="0.66447139093500862"/>
        </c:manualLayout>
      </c:layout>
      <c:bar3DChart>
        <c:barDir val="col"/>
        <c:grouping val="clustered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0.63636363636363635</c:v>
                </c:pt>
                <c:pt idx="1">
                  <c:v>0.36363636363636365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dLbls>
            <c:dLbl>
              <c:idx val="0"/>
              <c:layout>
                <c:manualLayout>
                  <c:x val="8.3526955798830394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0.63636363636363635</c:v>
                </c:pt>
                <c:pt idx="1">
                  <c:v>0.36363636363636365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dLbls>
            <c:dLbl>
              <c:idx val="0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66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3957E-3"/>
                  <c:y val="-1.3877551912425005E-2"/>
                </c:manualLayout>
              </c:layout>
              <c:showVal val="1"/>
            </c:dLbl>
            <c:dLbl>
              <c:idx val="3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3957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0.63636363636363635</c:v>
                </c:pt>
                <c:pt idx="1">
                  <c:v>0.36363636363636365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89887488"/>
        <c:axId val="89889024"/>
        <c:axId val="0"/>
      </c:bar3DChart>
      <c:catAx>
        <c:axId val="8988748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89889024"/>
        <c:crosses val="autoZero"/>
        <c:auto val="1"/>
        <c:lblAlgn val="ctr"/>
        <c:lblOffset val="100"/>
      </c:catAx>
      <c:valAx>
        <c:axId val="89889024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898874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72"/>
          <c:y val="0.22086178504655538"/>
          <c:w val="0.2161164339323903"/>
          <c:h val="0.7343363051691878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>
        <c:manualLayout>
          <c:xMode val="edge"/>
          <c:yMode val="edge"/>
          <c:x val="0.13307384688183463"/>
          <c:y val="2.2767498256583304E-2"/>
        </c:manualLayout>
      </c:layout>
    </c:title>
    <c:view3D>
      <c:perspective val="30"/>
    </c:view3D>
    <c:plotArea>
      <c:layout>
        <c:manualLayout>
          <c:layoutTarget val="inner"/>
          <c:xMode val="edge"/>
          <c:yMode val="edge"/>
          <c:x val="7.2509872401739048E-2"/>
          <c:y val="8.1864394321801384E-2"/>
          <c:w val="0.81828758221691833"/>
          <c:h val="0.82703949021292089"/>
        </c:manualLayout>
      </c:layout>
      <c:bar3DChart>
        <c:barDir val="col"/>
        <c:grouping val="clustered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0.72727272727272729</c:v>
                </c:pt>
                <c:pt idx="1">
                  <c:v>0.27272727272727271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0.90909090909090906</c:v>
                </c:pt>
                <c:pt idx="1">
                  <c:v>9.0909090909090912E-2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0.72727272727272729</c:v>
                </c:pt>
                <c:pt idx="1">
                  <c:v>0.27272727272727271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0.72727272727272729</c:v>
                </c:pt>
                <c:pt idx="1">
                  <c:v>0.27272727272727271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0.63636363636363635</c:v>
                </c:pt>
                <c:pt idx="1">
                  <c:v>0.36363636363636365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87"/>
        <c:gapDepth val="500"/>
        <c:shape val="box"/>
        <c:axId val="90410368"/>
        <c:axId val="90432640"/>
        <c:axId val="0"/>
      </c:bar3DChart>
      <c:catAx>
        <c:axId val="90410368"/>
        <c:scaling>
          <c:orientation val="minMax"/>
        </c:scaling>
        <c:axPos val="b"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432640"/>
        <c:crosses val="autoZero"/>
        <c:auto val="1"/>
        <c:lblAlgn val="ctr"/>
        <c:lblOffset val="100"/>
      </c:catAx>
      <c:valAx>
        <c:axId val="90432640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410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777"/>
          <c:y val="0.14303648766905641"/>
          <c:w val="0.14498197094871987"/>
          <c:h val="0.77679169839134499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0.11871114305144927"/>
          <c:y val="0.18527697371751933"/>
          <c:w val="0.66238811807733"/>
          <c:h val="0.66447139093500862"/>
        </c:manualLayout>
      </c:layout>
      <c:bar3DChart>
        <c:barDir val="col"/>
        <c:grouping val="clustered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0.81818181818181823</c:v>
                </c:pt>
                <c:pt idx="1">
                  <c:v>0.18181818181818182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dLbls>
            <c:dLbl>
              <c:idx val="0"/>
              <c:layout>
                <c:manualLayout>
                  <c:x val="8.3526955798830498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0.72727272727272729</c:v>
                </c:pt>
                <c:pt idx="1">
                  <c:v>0.27272727272727271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dLbls>
            <c:dLbl>
              <c:idx val="0"/>
              <c:layout>
                <c:manualLayout>
                  <c:x val="1.9490134571815573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73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4061E-3"/>
                  <c:y val="-1.3877551912425009E-2"/>
                </c:manualLayout>
              </c:layout>
              <c:showVal val="1"/>
            </c:dLbl>
            <c:dLbl>
              <c:idx val="3"/>
              <c:layout>
                <c:manualLayout>
                  <c:x val="8.3529148164924061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4061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0.54545454545454541</c:v>
                </c:pt>
                <c:pt idx="1">
                  <c:v>0.45454545454545453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90480640"/>
        <c:axId val="90482176"/>
        <c:axId val="0"/>
      </c:bar3DChart>
      <c:catAx>
        <c:axId val="9048064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482176"/>
        <c:crosses val="autoZero"/>
        <c:auto val="1"/>
        <c:lblAlgn val="ctr"/>
        <c:lblOffset val="100"/>
      </c:catAx>
      <c:valAx>
        <c:axId val="90482176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480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95"/>
          <c:y val="0.22086178504655538"/>
          <c:w val="0.21611643393239047"/>
          <c:h val="0.7343363051691878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  <c:txPr>
        <a:bodyPr/>
        <a:lstStyle/>
        <a:p>
          <a:pPr>
            <a:defRPr lang="es-CO"/>
          </a:pPr>
          <a:endParaRPr lang="es-ES"/>
        </a:p>
      </c:txPr>
    </c:title>
    <c:view3D>
      <c:perspective val="30"/>
    </c:view3D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/>
              <c:showVal val="1"/>
            </c:dLbl>
            <c:dLbl>
              <c:idx val="1"/>
              <c:layout>
                <c:manualLayout>
                  <c:x val="8.2374781277340339E-2"/>
                  <c:y val="4.1285724701078996E-2"/>
                </c:manualLayout>
              </c:layout>
              <c:showVal val="1"/>
            </c:dLbl>
            <c:delete val="1"/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0.81818181818181823</c:v>
                </c:pt>
                <c:pt idx="1">
                  <c:v>0.18181818181818182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 rtl="0">
            <a:defRPr lang="es-CO"/>
          </a:pPr>
          <a:endParaRPr lang="es-ES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164085</xdr:colOff>
      <xdr:row>39</xdr:row>
      <xdr:rowOff>1360</xdr:rowOff>
    </xdr:from>
    <xdr:to>
      <xdr:col>7</xdr:col>
      <xdr:colOff>244929</xdr:colOff>
      <xdr:row>59</xdr:row>
      <xdr:rowOff>96049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466725</xdr:colOff>
      <xdr:row>39</xdr:row>
      <xdr:rowOff>67236</xdr:rowOff>
    </xdr:from>
    <xdr:to>
      <xdr:col>19</xdr:col>
      <xdr:colOff>340179</xdr:colOff>
      <xdr:row>59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176893</xdr:colOff>
      <xdr:row>61</xdr:row>
      <xdr:rowOff>136070</xdr:rowOff>
    </xdr:from>
    <xdr:to>
      <xdr:col>7</xdr:col>
      <xdr:colOff>258537</xdr:colOff>
      <xdr:row>82</xdr:row>
      <xdr:rowOff>40259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487135</xdr:colOff>
      <xdr:row>62</xdr:row>
      <xdr:rowOff>93889</xdr:rowOff>
    </xdr:from>
    <xdr:to>
      <xdr:col>19</xdr:col>
      <xdr:colOff>357868</xdr:colOff>
      <xdr:row>82</xdr:row>
      <xdr:rowOff>140953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47625</xdr:colOff>
      <xdr:row>84</xdr:row>
      <xdr:rowOff>85725</xdr:rowOff>
    </xdr:from>
    <xdr:to>
      <xdr:col>14</xdr:col>
      <xdr:colOff>285750</xdr:colOff>
      <xdr:row>98</xdr:row>
      <xdr:rowOff>161925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105"/>
  <sheetViews>
    <sheetView tabSelected="1" topLeftCell="A45" zoomScale="55" zoomScaleNormal="55" workbookViewId="0">
      <selection activeCell="E85" sqref="E85:P105"/>
    </sheetView>
  </sheetViews>
  <sheetFormatPr baseColWidth="10" defaultRowHeight="15"/>
  <cols>
    <col min="2" max="2" width="50.28515625" bestFit="1" customWidth="1"/>
    <col min="3" max="8" width="5" customWidth="1"/>
    <col min="10" max="15" width="7.7109375" style="2" customWidth="1"/>
    <col min="16" max="16" width="8.7109375" style="2" customWidth="1"/>
  </cols>
  <sheetData>
    <row r="2" spans="2:16">
      <c r="B2" s="24" t="s">
        <v>47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2:16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4" t="s">
        <v>48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>
      <c r="B6" s="1" t="s">
        <v>46</v>
      </c>
      <c r="C6" s="4">
        <v>10</v>
      </c>
      <c r="D6" s="4">
        <v>1</v>
      </c>
      <c r="E6" s="4"/>
      <c r="F6" s="4"/>
      <c r="G6" s="4"/>
      <c r="H6" s="4"/>
      <c r="I6" s="4">
        <f>SUM(C6:H6)</f>
        <v>11</v>
      </c>
      <c r="J6" s="10">
        <f>+C6/I6</f>
        <v>0.90909090909090906</v>
      </c>
      <c r="K6" s="10">
        <f>+D6/I6</f>
        <v>9.0909090909090912E-2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>
      <c r="B7" s="5" t="s">
        <v>1</v>
      </c>
      <c r="C7" s="4">
        <v>8</v>
      </c>
      <c r="D7" s="4">
        <v>3</v>
      </c>
      <c r="E7" s="4"/>
      <c r="F7" s="4"/>
      <c r="G7" s="4"/>
      <c r="H7" s="4"/>
      <c r="I7" s="4">
        <f t="shared" ref="I7:I24" si="0">SUM(C7:H7)</f>
        <v>11</v>
      </c>
      <c r="J7" s="10">
        <f t="shared" ref="J7:J9" si="1">+C7/I7</f>
        <v>0.72727272727272729</v>
      </c>
      <c r="K7" s="10">
        <f t="shared" ref="K7:K9" si="2">+D7/I7</f>
        <v>0.27272727272727271</v>
      </c>
      <c r="L7" s="10">
        <f t="shared" ref="L7:L9" si="3">+E7/I7</f>
        <v>0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>
      <c r="B8" s="5" t="s">
        <v>2</v>
      </c>
      <c r="C8" s="4">
        <v>8</v>
      </c>
      <c r="D8" s="4">
        <v>2</v>
      </c>
      <c r="E8" s="4">
        <v>1</v>
      </c>
      <c r="F8" s="4"/>
      <c r="G8" s="4"/>
      <c r="H8" s="4"/>
      <c r="I8" s="4">
        <f t="shared" si="0"/>
        <v>11</v>
      </c>
      <c r="J8" s="10">
        <f t="shared" si="1"/>
        <v>0.72727272727272729</v>
      </c>
      <c r="K8" s="10">
        <f t="shared" si="2"/>
        <v>0.18181818181818182</v>
      </c>
      <c r="L8" s="10">
        <f t="shared" si="3"/>
        <v>9.0909090909090912E-2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>
      <c r="B9" s="5" t="s">
        <v>3</v>
      </c>
      <c r="C9" s="4">
        <v>5</v>
      </c>
      <c r="D9" s="4">
        <v>4</v>
      </c>
      <c r="E9" s="4">
        <v>2</v>
      </c>
      <c r="F9" s="4"/>
      <c r="G9" s="4"/>
      <c r="H9" s="4"/>
      <c r="I9" s="4">
        <f t="shared" si="0"/>
        <v>11</v>
      </c>
      <c r="J9" s="10">
        <f t="shared" si="1"/>
        <v>0.45454545454545453</v>
      </c>
      <c r="K9" s="10">
        <f t="shared" si="2"/>
        <v>0.36363636363636365</v>
      </c>
      <c r="L9" s="10">
        <f t="shared" si="3"/>
        <v>0.18181818181818182</v>
      </c>
      <c r="M9" s="8">
        <f>+F9/I9</f>
        <v>0</v>
      </c>
      <c r="N9" s="8">
        <f>+G9/I9</f>
        <v>0</v>
      </c>
      <c r="O9" s="8">
        <f>+H9/I9</f>
        <v>0</v>
      </c>
      <c r="P9" s="8">
        <f t="shared" si="7"/>
        <v>1</v>
      </c>
    </row>
    <row r="10" spans="2:16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>
      <c r="B11" s="1" t="s">
        <v>5</v>
      </c>
      <c r="C11" s="4">
        <v>9</v>
      </c>
      <c r="D11" s="4">
        <v>2</v>
      </c>
      <c r="E11" s="4"/>
      <c r="F11" s="4"/>
      <c r="G11" s="4"/>
      <c r="H11" s="4"/>
      <c r="I11" s="4">
        <f t="shared" si="0"/>
        <v>11</v>
      </c>
      <c r="J11" s="10">
        <f>+C11/I11</f>
        <v>0.81818181818181823</v>
      </c>
      <c r="K11" s="10">
        <f>+D11/I11</f>
        <v>0.18181818181818182</v>
      </c>
      <c r="L11" s="10">
        <f>+E11/I11</f>
        <v>0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>
      <c r="B12" s="1" t="s">
        <v>6</v>
      </c>
      <c r="C12" s="4">
        <v>8</v>
      </c>
      <c r="D12" s="4">
        <v>3</v>
      </c>
      <c r="E12" s="4"/>
      <c r="F12" s="4"/>
      <c r="G12" s="4"/>
      <c r="H12" s="4"/>
      <c r="I12" s="4">
        <f t="shared" si="0"/>
        <v>11</v>
      </c>
      <c r="J12" s="10">
        <f>+C12/I12</f>
        <v>0.72727272727272729</v>
      </c>
      <c r="K12" s="10">
        <f>+D12/I12</f>
        <v>0.27272727272727271</v>
      </c>
      <c r="L12" s="10">
        <f t="shared" ref="L12" si="8">+E12/I12</f>
        <v>0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>
      <c r="B13" s="1" t="s">
        <v>7</v>
      </c>
      <c r="C13" s="4">
        <v>6</v>
      </c>
      <c r="D13" s="4">
        <v>5</v>
      </c>
      <c r="E13" s="4"/>
      <c r="F13" s="4"/>
      <c r="G13" s="4"/>
      <c r="H13" s="4"/>
      <c r="I13" s="4">
        <f t="shared" si="0"/>
        <v>11</v>
      </c>
      <c r="J13" s="10">
        <f>+C13/I13</f>
        <v>0.54545454545454541</v>
      </c>
      <c r="K13" s="10">
        <f>+D13/I13</f>
        <v>0.45454545454545453</v>
      </c>
      <c r="L13" s="10">
        <f t="shared" ref="L13" si="9">+E13/I13</f>
        <v>0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>
      <c r="B15" s="1" t="s">
        <v>16</v>
      </c>
      <c r="C15" s="4">
        <v>8</v>
      </c>
      <c r="D15" s="4">
        <v>3</v>
      </c>
      <c r="E15" s="4"/>
      <c r="F15" s="4"/>
      <c r="G15" s="4"/>
      <c r="H15" s="4"/>
      <c r="I15" s="4">
        <f t="shared" si="0"/>
        <v>11</v>
      </c>
      <c r="J15" s="10">
        <f>+C15/I15</f>
        <v>0.72727272727272729</v>
      </c>
      <c r="K15" s="10">
        <f>+D15/I15</f>
        <v>0.27272727272727271</v>
      </c>
      <c r="L15" s="10">
        <f>+E15/I15</f>
        <v>0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>
      <c r="B16" s="1" t="s">
        <v>9</v>
      </c>
      <c r="C16" s="4">
        <v>10</v>
      </c>
      <c r="D16" s="4">
        <v>1</v>
      </c>
      <c r="E16" s="4"/>
      <c r="F16" s="4"/>
      <c r="G16" s="4"/>
      <c r="H16" s="4"/>
      <c r="I16" s="4">
        <f t="shared" si="0"/>
        <v>11</v>
      </c>
      <c r="J16" s="10">
        <f t="shared" ref="J16:J19" si="10">+C16/I16</f>
        <v>0.90909090909090906</v>
      </c>
      <c r="K16" s="10">
        <f t="shared" ref="K16:K19" si="11">+D16/I16</f>
        <v>9.0909090909090912E-2</v>
      </c>
      <c r="L16" s="10">
        <f t="shared" ref="L16:L19" si="12">+E16/I16</f>
        <v>0</v>
      </c>
      <c r="M16" s="8">
        <f t="shared" ref="M16:M19" si="13">+F16/I16</f>
        <v>0</v>
      </c>
      <c r="N16" s="8">
        <f t="shared" ref="N16:N19" si="14">+G16/I16</f>
        <v>0</v>
      </c>
      <c r="O16" s="8">
        <f t="shared" ref="O16:O19" si="15">+H16/I16</f>
        <v>0</v>
      </c>
      <c r="P16" s="8">
        <f t="shared" ref="P16:P19" si="16">SUM(J16:O16)</f>
        <v>1</v>
      </c>
    </row>
    <row r="17" spans="2:16">
      <c r="B17" s="1" t="s">
        <v>10</v>
      </c>
      <c r="C17" s="4">
        <v>8</v>
      </c>
      <c r="D17" s="4">
        <v>3</v>
      </c>
      <c r="E17" s="4"/>
      <c r="F17" s="4"/>
      <c r="G17" s="4"/>
      <c r="H17" s="4"/>
      <c r="I17" s="4">
        <f t="shared" si="0"/>
        <v>11</v>
      </c>
      <c r="J17" s="10">
        <f t="shared" si="10"/>
        <v>0.72727272727272729</v>
      </c>
      <c r="K17" s="10">
        <f t="shared" si="11"/>
        <v>0.27272727272727271</v>
      </c>
      <c r="L17" s="10">
        <f t="shared" si="12"/>
        <v>0</v>
      </c>
      <c r="M17" s="8">
        <f t="shared" si="13"/>
        <v>0</v>
      </c>
      <c r="N17" s="8">
        <f t="shared" si="14"/>
        <v>0</v>
      </c>
      <c r="O17" s="8">
        <f t="shared" si="15"/>
        <v>0</v>
      </c>
      <c r="P17" s="8">
        <f t="shared" si="16"/>
        <v>1</v>
      </c>
    </row>
    <row r="18" spans="2:16">
      <c r="B18" s="1" t="s">
        <v>17</v>
      </c>
      <c r="C18" s="4">
        <v>8</v>
      </c>
      <c r="D18" s="4">
        <v>3</v>
      </c>
      <c r="E18" s="4"/>
      <c r="F18" s="4"/>
      <c r="G18" s="4"/>
      <c r="H18" s="4"/>
      <c r="I18" s="4">
        <f t="shared" si="0"/>
        <v>11</v>
      </c>
      <c r="J18" s="10">
        <f t="shared" si="10"/>
        <v>0.72727272727272729</v>
      </c>
      <c r="K18" s="10">
        <f t="shared" si="11"/>
        <v>0.27272727272727271</v>
      </c>
      <c r="L18" s="10">
        <f t="shared" si="12"/>
        <v>0</v>
      </c>
      <c r="M18" s="8">
        <f t="shared" si="13"/>
        <v>0</v>
      </c>
      <c r="N18" s="8">
        <f t="shared" si="14"/>
        <v>0</v>
      </c>
      <c r="O18" s="8">
        <f t="shared" si="15"/>
        <v>0</v>
      </c>
      <c r="P18" s="8">
        <f t="shared" si="16"/>
        <v>1</v>
      </c>
    </row>
    <row r="19" spans="2:16">
      <c r="B19" s="1" t="s">
        <v>11</v>
      </c>
      <c r="C19" s="4">
        <v>7</v>
      </c>
      <c r="D19" s="4">
        <v>4</v>
      </c>
      <c r="E19" s="4"/>
      <c r="F19" s="4"/>
      <c r="G19" s="4"/>
      <c r="H19" s="4"/>
      <c r="I19" s="4">
        <f t="shared" si="0"/>
        <v>11</v>
      </c>
      <c r="J19" s="10">
        <f t="shared" si="10"/>
        <v>0.63636363636363635</v>
      </c>
      <c r="K19" s="10">
        <f t="shared" si="11"/>
        <v>0.36363636363636365</v>
      </c>
      <c r="L19" s="10">
        <f t="shared" si="12"/>
        <v>0</v>
      </c>
      <c r="M19" s="8">
        <f t="shared" si="13"/>
        <v>0</v>
      </c>
      <c r="N19" s="8">
        <f t="shared" si="14"/>
        <v>0</v>
      </c>
      <c r="O19" s="8">
        <f t="shared" si="15"/>
        <v>0</v>
      </c>
      <c r="P19" s="8">
        <f t="shared" si="16"/>
        <v>1</v>
      </c>
    </row>
    <row r="20" spans="2:16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>
      <c r="B21" s="1" t="s">
        <v>13</v>
      </c>
      <c r="C21" s="4">
        <v>7</v>
      </c>
      <c r="D21" s="4">
        <v>4</v>
      </c>
      <c r="E21" s="4"/>
      <c r="F21" s="4"/>
      <c r="G21" s="4"/>
      <c r="H21" s="4"/>
      <c r="I21" s="4">
        <f t="shared" si="0"/>
        <v>11</v>
      </c>
      <c r="J21" s="10">
        <f>+C21/I21</f>
        <v>0.63636363636363635</v>
      </c>
      <c r="K21" s="10">
        <f>+D21/I21</f>
        <v>0.36363636363636365</v>
      </c>
      <c r="L21" s="10">
        <f>+E21/I21</f>
        <v>0</v>
      </c>
      <c r="M21" s="8">
        <f>+F21/I21</f>
        <v>0</v>
      </c>
      <c r="N21" s="8">
        <f>+G21/I21</f>
        <v>0</v>
      </c>
      <c r="O21" s="8">
        <f>+H21/I21</f>
        <v>0</v>
      </c>
      <c r="P21" s="8">
        <f>SUM(J21:O21)</f>
        <v>1</v>
      </c>
    </row>
    <row r="22" spans="2:16">
      <c r="B22" s="1" t="s">
        <v>14</v>
      </c>
      <c r="C22" s="4">
        <v>7</v>
      </c>
      <c r="D22" s="4">
        <v>4</v>
      </c>
      <c r="E22" s="4"/>
      <c r="F22" s="4"/>
      <c r="G22" s="4"/>
      <c r="H22" s="4"/>
      <c r="I22" s="4">
        <f t="shared" si="0"/>
        <v>11</v>
      </c>
      <c r="J22" s="10">
        <f>+C22/I22</f>
        <v>0.63636363636363635</v>
      </c>
      <c r="K22" s="10">
        <f>+D22/I22</f>
        <v>0.36363636363636365</v>
      </c>
      <c r="L22" s="10">
        <f t="shared" ref="L22:L24" si="17">+E22/I22</f>
        <v>0</v>
      </c>
      <c r="M22" s="8">
        <f t="shared" ref="M22:M24" si="18">+F22/I22</f>
        <v>0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>
      <c r="B23" s="1" t="s">
        <v>15</v>
      </c>
      <c r="C23" s="4">
        <v>7</v>
      </c>
      <c r="D23" s="4">
        <v>4</v>
      </c>
      <c r="E23" s="4"/>
      <c r="F23" s="4"/>
      <c r="G23" s="4"/>
      <c r="H23" s="4"/>
      <c r="I23" s="4">
        <f t="shared" si="0"/>
        <v>11</v>
      </c>
      <c r="J23" s="10">
        <f>+C23/I23</f>
        <v>0.63636363636363635</v>
      </c>
      <c r="K23" s="10">
        <f>+D23/I23</f>
        <v>0.36363636363636365</v>
      </c>
      <c r="L23" s="10">
        <f t="shared" si="17"/>
        <v>0</v>
      </c>
      <c r="M23" s="8">
        <f t="shared" si="18"/>
        <v>0</v>
      </c>
      <c r="N23" s="8">
        <f t="shared" si="19"/>
        <v>0</v>
      </c>
      <c r="O23" s="8">
        <f t="shared" si="20"/>
        <v>0</v>
      </c>
      <c r="P23" s="8">
        <f t="shared" si="21"/>
        <v>1</v>
      </c>
    </row>
    <row r="24" spans="2:16">
      <c r="B24" s="6" t="s">
        <v>18</v>
      </c>
      <c r="C24" s="3">
        <v>9</v>
      </c>
      <c r="D24" s="3">
        <v>2</v>
      </c>
      <c r="E24" s="3"/>
      <c r="F24" s="3"/>
      <c r="G24" s="3"/>
      <c r="H24" s="3"/>
      <c r="I24" s="3">
        <f t="shared" si="0"/>
        <v>11</v>
      </c>
      <c r="J24" s="11">
        <f>+C24/I24</f>
        <v>0.81818181818181823</v>
      </c>
      <c r="K24" s="11">
        <f>+D24/I24</f>
        <v>0.18181818181818182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>
      <c r="M25" s="12"/>
      <c r="N25" s="12"/>
      <c r="O25" s="12"/>
      <c r="P25" s="12"/>
    </row>
    <row r="26" spans="2:16">
      <c r="B26" s="25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>
      <c r="B27" s="25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44.25" customHeight="1">
      <c r="B28" s="25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>
      <c r="B29" s="15" t="s">
        <v>45</v>
      </c>
      <c r="C29" s="1">
        <v>0</v>
      </c>
      <c r="D29" s="1">
        <v>0</v>
      </c>
      <c r="E29" s="1">
        <v>3</v>
      </c>
      <c r="F29" s="1">
        <v>2</v>
      </c>
      <c r="G29" s="1">
        <v>6</v>
      </c>
      <c r="H29" s="13">
        <v>0</v>
      </c>
      <c r="I29" s="1">
        <f>SUM(C29:H29)</f>
        <v>11</v>
      </c>
      <c r="J29" s="8">
        <f>+C29/I29</f>
        <v>0</v>
      </c>
      <c r="K29" s="8">
        <f>+D29/I29</f>
        <v>0</v>
      </c>
      <c r="L29" s="8">
        <f>+E29/I29</f>
        <v>0.27272727272727271</v>
      </c>
      <c r="M29" s="8">
        <f>+F29/I29</f>
        <v>0.18181818181818182</v>
      </c>
      <c r="N29" s="8">
        <f>+G29/I29</f>
        <v>0.54545454545454541</v>
      </c>
      <c r="O29" s="8">
        <f>+H29/I29</f>
        <v>0</v>
      </c>
      <c r="P29" s="14">
        <f>SUM(J29:O29)</f>
        <v>1</v>
      </c>
    </row>
    <row r="30" spans="2:16" ht="3.75" customHeight="1"/>
    <row r="32" spans="2:16">
      <c r="B32" s="23" t="s">
        <v>49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ht="0.75" customHeight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5.25" customHeight="1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2:16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101" spans="6:15">
      <c r="F101" s="16" t="s">
        <v>50</v>
      </c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6:15"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6:15"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6:15"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6:15"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01:O105"/>
    <mergeCell ref="O26:O28"/>
    <mergeCell ref="I26:I28"/>
    <mergeCell ref="P26:P28"/>
    <mergeCell ref="C4:P4"/>
    <mergeCell ref="B32:P35"/>
  </mergeCells>
  <pageMargins left="0.70866141732283472" right="0.51181102362204722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cescobar</cp:lastModifiedBy>
  <cp:lastPrinted>2011-06-03T19:48:53Z</cp:lastPrinted>
  <dcterms:created xsi:type="dcterms:W3CDTF">2011-03-31T20:17:53Z</dcterms:created>
  <dcterms:modified xsi:type="dcterms:W3CDTF">2011-06-03T19:49:02Z</dcterms:modified>
</cp:coreProperties>
</file>